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2026\1. 총액(단가포함)\[단가] 육군 공군 표준오일(보정유)\3 구매결의\규격서 등\"/>
    </mc:Choice>
  </mc:AlternateContent>
  <xr:revisionPtr revIDLastSave="0" documentId="13_ncr:1_{8E570B0B-18FC-410D-BDD1-37533D5956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4" i="1" l="1"/>
  <c r="K14" i="1"/>
  <c r="K36" i="1"/>
  <c r="K32" i="1"/>
  <c r="K28" i="1"/>
  <c r="K19" i="1"/>
  <c r="K9" i="1"/>
  <c r="K23" i="1"/>
  <c r="K18" i="1"/>
  <c r="K13" i="1"/>
  <c r="K8" i="1"/>
  <c r="K4" i="1"/>
  <c r="K3" i="1"/>
  <c r="I5" i="1"/>
  <c r="I10" i="1"/>
  <c r="I15" i="1"/>
  <c r="I20" i="1"/>
  <c r="I25" i="1"/>
  <c r="K15" i="1" l="1"/>
  <c r="K20" i="1"/>
  <c r="K5" i="1"/>
  <c r="K10" i="1"/>
  <c r="K25" i="1"/>
</calcChain>
</file>

<file path=xl/sharedStrings.xml><?xml version="1.0" encoding="utf-8"?>
<sst xmlns="http://schemas.openxmlformats.org/spreadsheetml/2006/main" count="334" uniqueCount="69">
  <si>
    <t>회계년도</t>
  </si>
  <si>
    <t>조달요구번호</t>
  </si>
  <si>
    <t>군구분</t>
  </si>
  <si>
    <t>재고번호</t>
  </si>
  <si>
    <t>품명</t>
  </si>
  <si>
    <t>단위</t>
  </si>
  <si>
    <t>지시수량</t>
  </si>
  <si>
    <t>요청부대부서명</t>
  </si>
  <si>
    <t>요청부대사용자명</t>
  </si>
  <si>
    <t>세부품명번호</t>
  </si>
  <si>
    <t>세부품명</t>
  </si>
  <si>
    <t>납품일수</t>
  </si>
  <si>
    <t>계약기간</t>
    <phoneticPr fontId="3" type="noConversion"/>
  </si>
  <si>
    <t>인도조건</t>
  </si>
  <si>
    <t>품보형태</t>
  </si>
  <si>
    <t>하자보증기간</t>
  </si>
  <si>
    <t>구매/제조</t>
  </si>
  <si>
    <t>납품요구 후 90일 이내</t>
    <phoneticPr fontId="3" type="noConversion"/>
  </si>
  <si>
    <t>1년</t>
    <phoneticPr fontId="3" type="noConversion"/>
  </si>
  <si>
    <t>제조</t>
    <phoneticPr fontId="3" type="noConversion"/>
  </si>
  <si>
    <t>납품장소하차도</t>
    <phoneticPr fontId="3" type="noConversion"/>
  </si>
  <si>
    <t>MB</t>
    <phoneticPr fontId="3" type="noConversion"/>
  </si>
  <si>
    <t>육군군수사 급식연료과</t>
    <phoneticPr fontId="3" type="noConversion"/>
  </si>
  <si>
    <t>전혜인</t>
    <phoneticPr fontId="3" type="noConversion"/>
  </si>
  <si>
    <t>001795144</t>
  </si>
  <si>
    <t>001795145</t>
  </si>
  <si>
    <t>MD</t>
    <phoneticPr fontId="3" type="noConversion"/>
  </si>
  <si>
    <t>BT</t>
    <phoneticPr fontId="3" type="noConversion"/>
  </si>
  <si>
    <t>공군군수사 유류과</t>
    <phoneticPr fontId="3" type="noConversion"/>
  </si>
  <si>
    <t>정유민</t>
    <phoneticPr fontId="3" type="noConversion"/>
  </si>
  <si>
    <t>기계유</t>
    <phoneticPr fontId="3" type="noConversion"/>
  </si>
  <si>
    <t>단가</t>
    <phoneticPr fontId="3" type="noConversion"/>
  </si>
  <si>
    <t>금액</t>
    <phoneticPr fontId="3" type="noConversion"/>
  </si>
  <si>
    <t>MBKLSG26A00080</t>
    <phoneticPr fontId="3" type="noConversion"/>
  </si>
  <si>
    <t>9150001795137</t>
    <phoneticPr fontId="3" type="noConversion"/>
  </si>
  <si>
    <t>보정유,표준용(표준오일,분광계용), D19-0</t>
    <phoneticPr fontId="3" type="noConversion"/>
  </si>
  <si>
    <t>1형</t>
    <phoneticPr fontId="3" type="noConversion"/>
  </si>
  <si>
    <t>2027.8.31.</t>
    <phoneticPr fontId="3" type="noConversion"/>
  </si>
  <si>
    <t>MDKDHC26200174</t>
    <phoneticPr fontId="3" type="noConversion"/>
  </si>
  <si>
    <t>001795137</t>
    <phoneticPr fontId="3" type="noConversion"/>
  </si>
  <si>
    <t>보정유,표준용(표준오일,분광계용), D12-50</t>
    <phoneticPr fontId="3" type="noConversion"/>
  </si>
  <si>
    <t>MBKLSG26A00076</t>
    <phoneticPr fontId="3" type="noConversion"/>
  </si>
  <si>
    <t>9150001795143</t>
    <phoneticPr fontId="3" type="noConversion"/>
  </si>
  <si>
    <t>MBKLSG26A00007</t>
    <phoneticPr fontId="3" type="noConversion"/>
  </si>
  <si>
    <t>9150001795145</t>
    <phoneticPr fontId="3" type="noConversion"/>
  </si>
  <si>
    <t>보정유,표준용(표준오일,분광계용), D12-10</t>
    <phoneticPr fontId="3" type="noConversion"/>
  </si>
  <si>
    <t>보정유,표준용(표준오일,분광계용), D3-100</t>
    <phoneticPr fontId="3" type="noConversion"/>
  </si>
  <si>
    <t>보정유,표준용(표준오일,분광계용), D12-5</t>
    <phoneticPr fontId="3" type="noConversion"/>
  </si>
  <si>
    <t>MBKLSG26A00005</t>
    <phoneticPr fontId="3" type="noConversion"/>
  </si>
  <si>
    <t>9150012830249</t>
    <phoneticPr fontId="3" type="noConversion"/>
  </si>
  <si>
    <t>MBKLSG26A00060</t>
    <phoneticPr fontId="3" type="noConversion"/>
  </si>
  <si>
    <t>9150013073343</t>
    <phoneticPr fontId="3" type="noConversion"/>
  </si>
  <si>
    <t>MDKDHC26200172</t>
    <phoneticPr fontId="3" type="noConversion"/>
  </si>
  <si>
    <t>001795143</t>
    <phoneticPr fontId="3" type="noConversion"/>
  </si>
  <si>
    <t>MDKDHC26200183</t>
    <phoneticPr fontId="3" type="noConversion"/>
  </si>
  <si>
    <t>001795145</t>
    <phoneticPr fontId="3" type="noConversion"/>
  </si>
  <si>
    <t>MDKDHC26A00160</t>
    <phoneticPr fontId="3" type="noConversion"/>
  </si>
  <si>
    <t>012830249</t>
    <phoneticPr fontId="3" type="noConversion"/>
  </si>
  <si>
    <t>6-1형</t>
    <phoneticPr fontId="3" type="noConversion"/>
  </si>
  <si>
    <t>MDKDHC26200179</t>
    <phoneticPr fontId="3" type="noConversion"/>
  </si>
  <si>
    <t>보정유,표준용(표준오일,분광계용), D12-300</t>
    <phoneticPr fontId="3" type="noConversion"/>
  </si>
  <si>
    <t>MDKDHC26200175</t>
    <phoneticPr fontId="3" type="noConversion"/>
  </si>
  <si>
    <t>001795141</t>
  </si>
  <si>
    <t>보정유,표준용(표준오일,분광계용), D12-30</t>
    <phoneticPr fontId="3" type="noConversion"/>
  </si>
  <si>
    <t>MDKDHC26200176</t>
  </si>
  <si>
    <t>MD</t>
  </si>
  <si>
    <t>MDKDHC26200182</t>
  </si>
  <si>
    <t>001795142</t>
  </si>
  <si>
    <t>보정유,표준용(표준오일,분광계용), D12-100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</si>
</sst>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);[Red]\(#,##0\)"/>
    <numFmt numFmtId="177" formatCode="0_);[Red]\(0\)"/>
    <numFmt numFmtId="178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2"/>
      <charset val="129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</font>
    <font>
      <sz val="10"/>
      <color rgb="FFFF00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 applyProtection="1">
      <alignment horizontal="center" vertical="center"/>
    </xf>
    <xf numFmtId="41" fontId="7" fillId="0" borderId="1" xfId="1" applyFont="1" applyFill="1" applyBorder="1" applyAlignment="1" applyProtection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177" fontId="6" fillId="0" borderId="0" xfId="2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 applyProtection="1">
      <alignment horizontal="center" vertical="center"/>
    </xf>
    <xf numFmtId="41" fontId="7" fillId="0" borderId="0" xfId="1" applyFont="1" applyFill="1" applyBorder="1" applyAlignment="1" applyProtection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4" borderId="0" xfId="0" applyNumberFormat="1" applyFont="1" applyFill="1" applyBorder="1" applyAlignment="1" applyProtection="1">
      <alignment horizontal="center" vertical="center"/>
    </xf>
    <xf numFmtId="41" fontId="8" fillId="4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41" fontId="9" fillId="0" borderId="1" xfId="1" applyFont="1" applyFill="1" applyBorder="1" applyAlignment="1" applyProtection="1">
      <alignment horizontal="right" vertical="center"/>
    </xf>
    <xf numFmtId="41" fontId="10" fillId="4" borderId="1" xfId="1" applyFont="1" applyFill="1" applyBorder="1" applyAlignment="1">
      <alignment horizontal="center" vertical="center"/>
    </xf>
  </cellXfs>
  <cellStyles count="4">
    <cellStyle name="쉼표 [0]" xfId="1" builtinId="6"/>
    <cellStyle name="쉼표 [0] 3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8"/>
  <sheetViews>
    <sheetView tabSelected="1" workbookViewId="0">
      <selection activeCell="A39" sqref="A39:XFD39"/>
    </sheetView>
  </sheetViews>
  <sheetFormatPr defaultRowHeight="16.5" customHeight="1" x14ac:dyDescent="0.3"/>
  <cols>
    <col min="1" max="1" width="8" style="7" bestFit="1" customWidth="1"/>
    <col min="2" max="2" width="17.5" style="22" bestFit="1" customWidth="1"/>
    <col min="3" max="3" width="6.375" style="7" bestFit="1" customWidth="1"/>
    <col min="4" max="4" width="15.625" style="7" bestFit="1" customWidth="1"/>
    <col min="5" max="5" width="36.375" style="7" bestFit="1" customWidth="1"/>
    <col min="6" max="6" width="11.375" style="7" bestFit="1" customWidth="1"/>
    <col min="7" max="7" width="16" style="7" bestFit="1" customWidth="1"/>
    <col min="8" max="8" width="6.625" style="7" bestFit="1" customWidth="1"/>
    <col min="9" max="9" width="8.125" style="7" bestFit="1" customWidth="1"/>
    <col min="10" max="10" width="8.125" style="7" customWidth="1"/>
    <col min="11" max="11" width="10.5" style="7" bestFit="1" customWidth="1"/>
    <col min="12" max="12" width="30.375" style="7" bestFit="1" customWidth="1"/>
    <col min="13" max="13" width="14.875" style="7" bestFit="1" customWidth="1"/>
    <col min="14" max="14" width="21.5" style="7" bestFit="1" customWidth="1"/>
    <col min="15" max="15" width="9.25" style="7" bestFit="1" customWidth="1"/>
    <col min="16" max="16" width="15.125" style="7" bestFit="1" customWidth="1"/>
    <col min="17" max="17" width="8" style="7" bestFit="1" customWidth="1"/>
    <col min="18" max="18" width="11.375" style="7" bestFit="1" customWidth="1"/>
    <col min="19" max="19" width="8.75" style="7" bestFit="1" customWidth="1"/>
    <col min="20" max="16384" width="9" style="7"/>
  </cols>
  <sheetData>
    <row r="2" spans="1:19" ht="16.5" customHeight="1" x14ac:dyDescent="0.3">
      <c r="A2" s="6" t="s">
        <v>0</v>
      </c>
      <c r="B2" s="20" t="s">
        <v>1</v>
      </c>
      <c r="C2" s="6" t="s">
        <v>2</v>
      </c>
      <c r="D2" s="6" t="s">
        <v>3</v>
      </c>
      <c r="E2" s="6" t="s">
        <v>4</v>
      </c>
      <c r="F2" s="2" t="s">
        <v>9</v>
      </c>
      <c r="G2" s="2" t="s">
        <v>10</v>
      </c>
      <c r="H2" s="6" t="s">
        <v>5</v>
      </c>
      <c r="I2" s="1" t="s">
        <v>6</v>
      </c>
      <c r="J2" s="1" t="s">
        <v>31</v>
      </c>
      <c r="K2" s="1" t="s">
        <v>32</v>
      </c>
      <c r="L2" s="6" t="s">
        <v>7</v>
      </c>
      <c r="M2" s="6" t="s">
        <v>8</v>
      </c>
      <c r="N2" s="3" t="s">
        <v>11</v>
      </c>
      <c r="O2" s="3" t="s">
        <v>12</v>
      </c>
      <c r="P2" s="4" t="s">
        <v>13</v>
      </c>
      <c r="Q2" s="4" t="s">
        <v>14</v>
      </c>
      <c r="R2" s="4" t="s">
        <v>15</v>
      </c>
      <c r="S2" s="4" t="s">
        <v>16</v>
      </c>
    </row>
    <row r="3" spans="1:19" ht="16.5" customHeight="1" x14ac:dyDescent="0.3">
      <c r="A3" s="8">
        <v>2026</v>
      </c>
      <c r="B3" s="12" t="s">
        <v>33</v>
      </c>
      <c r="C3" s="8" t="s">
        <v>21</v>
      </c>
      <c r="D3" s="12" t="s">
        <v>34</v>
      </c>
      <c r="E3" s="12" t="s">
        <v>35</v>
      </c>
      <c r="F3" s="5">
        <v>1512152001</v>
      </c>
      <c r="G3" s="5" t="s">
        <v>30</v>
      </c>
      <c r="H3" s="10" t="s">
        <v>27</v>
      </c>
      <c r="I3" s="11">
        <v>42</v>
      </c>
      <c r="J3" s="11"/>
      <c r="K3" s="11">
        <f>J3*I3</f>
        <v>0</v>
      </c>
      <c r="L3" s="8" t="s">
        <v>22</v>
      </c>
      <c r="M3" s="8" t="s">
        <v>23</v>
      </c>
      <c r="N3" s="8" t="s">
        <v>17</v>
      </c>
      <c r="O3" s="8" t="s">
        <v>37</v>
      </c>
      <c r="P3" s="8" t="s">
        <v>20</v>
      </c>
      <c r="Q3" s="8" t="s">
        <v>36</v>
      </c>
      <c r="R3" s="8" t="s">
        <v>18</v>
      </c>
      <c r="S3" s="8" t="s">
        <v>19</v>
      </c>
    </row>
    <row r="4" spans="1:19" ht="16.5" customHeight="1" x14ac:dyDescent="0.3">
      <c r="A4" s="8">
        <v>2026</v>
      </c>
      <c r="B4" s="9" t="s">
        <v>38</v>
      </c>
      <c r="C4" s="8" t="s">
        <v>26</v>
      </c>
      <c r="D4" s="12" t="s">
        <v>39</v>
      </c>
      <c r="E4" s="12" t="s">
        <v>35</v>
      </c>
      <c r="F4" s="5">
        <v>1512152001</v>
      </c>
      <c r="G4" s="5" t="s">
        <v>30</v>
      </c>
      <c r="H4" s="10" t="s">
        <v>27</v>
      </c>
      <c r="I4" s="11">
        <v>96</v>
      </c>
      <c r="J4" s="27"/>
      <c r="K4" s="11">
        <f>J4*I4</f>
        <v>0</v>
      </c>
      <c r="L4" s="8" t="s">
        <v>28</v>
      </c>
      <c r="M4" s="8" t="s">
        <v>29</v>
      </c>
      <c r="N4" s="8" t="s">
        <v>17</v>
      </c>
      <c r="O4" s="8" t="s">
        <v>37</v>
      </c>
      <c r="P4" s="8" t="s">
        <v>20</v>
      </c>
      <c r="Q4" s="8" t="s">
        <v>58</v>
      </c>
      <c r="R4" s="8" t="s">
        <v>18</v>
      </c>
      <c r="S4" s="8" t="s">
        <v>19</v>
      </c>
    </row>
    <row r="5" spans="1:19" ht="16.5" customHeight="1" x14ac:dyDescent="0.3">
      <c r="A5" s="13"/>
      <c r="B5" s="14"/>
      <c r="C5" s="13"/>
      <c r="D5" s="16"/>
      <c r="E5" s="16"/>
      <c r="F5" s="17"/>
      <c r="G5" s="17"/>
      <c r="H5" s="18"/>
      <c r="I5" s="11">
        <f>SUM(I3:I4)</f>
        <v>138</v>
      </c>
      <c r="J5" s="19"/>
      <c r="K5" s="19">
        <f>SUM(K3:K4)</f>
        <v>0</v>
      </c>
      <c r="L5" s="13"/>
      <c r="M5" s="13"/>
      <c r="N5" s="13"/>
      <c r="O5" s="13"/>
      <c r="P5" s="13"/>
      <c r="Q5" s="13"/>
      <c r="R5" s="13"/>
      <c r="S5" s="13"/>
    </row>
    <row r="6" spans="1:19" ht="16.5" customHeight="1" x14ac:dyDescent="0.3">
      <c r="A6" s="13"/>
      <c r="B6" s="14"/>
      <c r="C6" s="13"/>
      <c r="D6" s="15"/>
      <c r="E6" s="16"/>
      <c r="F6" s="17"/>
      <c r="G6" s="17"/>
      <c r="H6" s="18"/>
      <c r="I6" s="19"/>
      <c r="J6" s="19"/>
      <c r="K6" s="19"/>
      <c r="L6" s="13"/>
      <c r="M6" s="13"/>
      <c r="N6" s="13"/>
      <c r="O6" s="13"/>
      <c r="P6" s="13"/>
      <c r="Q6" s="13"/>
      <c r="R6" s="13"/>
      <c r="S6" s="13"/>
    </row>
    <row r="7" spans="1:19" ht="16.5" customHeight="1" x14ac:dyDescent="0.3">
      <c r="A7" s="6" t="s">
        <v>0</v>
      </c>
      <c r="B7" s="20" t="s">
        <v>1</v>
      </c>
      <c r="C7" s="6" t="s">
        <v>2</v>
      </c>
      <c r="D7" s="6" t="s">
        <v>3</v>
      </c>
      <c r="E7" s="6" t="s">
        <v>4</v>
      </c>
      <c r="F7" s="2" t="s">
        <v>9</v>
      </c>
      <c r="G7" s="2" t="s">
        <v>10</v>
      </c>
      <c r="H7" s="6" t="s">
        <v>5</v>
      </c>
      <c r="I7" s="1" t="s">
        <v>6</v>
      </c>
      <c r="J7" s="1" t="s">
        <v>31</v>
      </c>
      <c r="K7" s="1" t="s">
        <v>32</v>
      </c>
      <c r="L7" s="6" t="s">
        <v>7</v>
      </c>
      <c r="M7" s="6" t="s">
        <v>8</v>
      </c>
      <c r="N7" s="3" t="s">
        <v>11</v>
      </c>
      <c r="O7" s="3" t="s">
        <v>12</v>
      </c>
      <c r="P7" s="4" t="s">
        <v>13</v>
      </c>
      <c r="Q7" s="4" t="s">
        <v>14</v>
      </c>
      <c r="R7" s="4" t="s">
        <v>15</v>
      </c>
      <c r="S7" s="4" t="s">
        <v>16</v>
      </c>
    </row>
    <row r="8" spans="1:19" ht="16.5" customHeight="1" x14ac:dyDescent="0.3">
      <c r="A8" s="8">
        <v>2026</v>
      </c>
      <c r="B8" s="12" t="s">
        <v>41</v>
      </c>
      <c r="C8" s="8" t="s">
        <v>21</v>
      </c>
      <c r="D8" s="12" t="s">
        <v>42</v>
      </c>
      <c r="E8" s="12" t="s">
        <v>40</v>
      </c>
      <c r="F8" s="5">
        <v>1512152001</v>
      </c>
      <c r="G8" s="5" t="s">
        <v>30</v>
      </c>
      <c r="H8" s="10" t="s">
        <v>27</v>
      </c>
      <c r="I8" s="11">
        <v>30</v>
      </c>
      <c r="J8" s="11"/>
      <c r="K8" s="11">
        <f>J8*I8</f>
        <v>0</v>
      </c>
      <c r="L8" s="8" t="s">
        <v>22</v>
      </c>
      <c r="M8" s="8" t="s">
        <v>23</v>
      </c>
      <c r="N8" s="8" t="s">
        <v>17</v>
      </c>
      <c r="O8" s="8" t="s">
        <v>37</v>
      </c>
      <c r="P8" s="8" t="s">
        <v>20</v>
      </c>
      <c r="Q8" s="8" t="s">
        <v>36</v>
      </c>
      <c r="R8" s="8" t="s">
        <v>18</v>
      </c>
      <c r="S8" s="8" t="s">
        <v>19</v>
      </c>
    </row>
    <row r="9" spans="1:19" ht="16.5" customHeight="1" x14ac:dyDescent="0.3">
      <c r="A9" s="8">
        <v>2026</v>
      </c>
      <c r="B9" s="21" t="s">
        <v>52</v>
      </c>
      <c r="C9" s="8" t="s">
        <v>26</v>
      </c>
      <c r="D9" s="12" t="s">
        <v>53</v>
      </c>
      <c r="E9" s="12" t="s">
        <v>40</v>
      </c>
      <c r="F9" s="5">
        <v>1512152001</v>
      </c>
      <c r="G9" s="5" t="s">
        <v>30</v>
      </c>
      <c r="H9" s="10" t="s">
        <v>27</v>
      </c>
      <c r="I9" s="11">
        <v>36</v>
      </c>
      <c r="J9" s="27"/>
      <c r="K9" s="11">
        <f>I9*J9</f>
        <v>0</v>
      </c>
      <c r="L9" s="8" t="s">
        <v>28</v>
      </c>
      <c r="M9" s="8" t="s">
        <v>29</v>
      </c>
      <c r="N9" s="8" t="s">
        <v>17</v>
      </c>
      <c r="O9" s="8" t="s">
        <v>37</v>
      </c>
      <c r="P9" s="8" t="s">
        <v>20</v>
      </c>
      <c r="Q9" s="8" t="s">
        <v>58</v>
      </c>
      <c r="R9" s="8" t="s">
        <v>18</v>
      </c>
      <c r="S9" s="8" t="s">
        <v>19</v>
      </c>
    </row>
    <row r="10" spans="1:19" ht="16.5" customHeight="1" x14ac:dyDescent="0.3">
      <c r="A10" s="13"/>
      <c r="B10" s="23"/>
      <c r="C10" s="13"/>
      <c r="D10" s="16"/>
      <c r="E10" s="16"/>
      <c r="F10" s="17"/>
      <c r="G10" s="17"/>
      <c r="H10" s="18"/>
      <c r="I10" s="11">
        <f>SUM(I8:I9)</f>
        <v>66</v>
      </c>
      <c r="J10" s="19"/>
      <c r="K10" s="19">
        <f>SUM(K8:K9)</f>
        <v>0</v>
      </c>
      <c r="L10" s="13"/>
      <c r="M10" s="13"/>
      <c r="N10" s="13"/>
      <c r="O10" s="13"/>
      <c r="P10" s="13"/>
      <c r="Q10" s="13"/>
      <c r="R10" s="13"/>
      <c r="S10" s="13"/>
    </row>
    <row r="11" spans="1:19" ht="16.5" customHeight="1" x14ac:dyDescent="0.3">
      <c r="A11" s="13"/>
      <c r="B11" s="14"/>
      <c r="C11" s="13"/>
      <c r="D11" s="15"/>
      <c r="E11" s="16"/>
      <c r="F11" s="17"/>
      <c r="G11" s="17"/>
      <c r="H11" s="18"/>
      <c r="I11" s="19"/>
      <c r="J11" s="19"/>
      <c r="K11" s="19"/>
      <c r="L11" s="13"/>
      <c r="M11" s="13"/>
      <c r="N11" s="13"/>
      <c r="O11" s="13"/>
      <c r="P11" s="13"/>
      <c r="Q11" s="13"/>
      <c r="R11" s="13"/>
      <c r="S11" s="13"/>
    </row>
    <row r="12" spans="1:19" ht="16.5" customHeight="1" x14ac:dyDescent="0.3">
      <c r="A12" s="6" t="s">
        <v>0</v>
      </c>
      <c r="B12" s="20" t="s">
        <v>1</v>
      </c>
      <c r="C12" s="6" t="s">
        <v>2</v>
      </c>
      <c r="D12" s="6" t="s">
        <v>3</v>
      </c>
      <c r="E12" s="6" t="s">
        <v>4</v>
      </c>
      <c r="F12" s="2" t="s">
        <v>9</v>
      </c>
      <c r="G12" s="2" t="s">
        <v>10</v>
      </c>
      <c r="H12" s="6" t="s">
        <v>5</v>
      </c>
      <c r="I12" s="1" t="s">
        <v>6</v>
      </c>
      <c r="J12" s="1" t="s">
        <v>31</v>
      </c>
      <c r="K12" s="1" t="s">
        <v>32</v>
      </c>
      <c r="L12" s="6" t="s">
        <v>7</v>
      </c>
      <c r="M12" s="6" t="s">
        <v>8</v>
      </c>
      <c r="N12" s="3" t="s">
        <v>11</v>
      </c>
      <c r="O12" s="3" t="s">
        <v>12</v>
      </c>
      <c r="P12" s="4" t="s">
        <v>13</v>
      </c>
      <c r="Q12" s="4" t="s">
        <v>14</v>
      </c>
      <c r="R12" s="4" t="s">
        <v>15</v>
      </c>
      <c r="S12" s="4" t="s">
        <v>16</v>
      </c>
    </row>
    <row r="13" spans="1:19" ht="16.5" customHeight="1" x14ac:dyDescent="0.3">
      <c r="A13" s="8">
        <v>2026</v>
      </c>
      <c r="B13" s="12" t="s">
        <v>43</v>
      </c>
      <c r="C13" s="8" t="s">
        <v>21</v>
      </c>
      <c r="D13" s="12" t="s">
        <v>44</v>
      </c>
      <c r="E13" s="12" t="s">
        <v>45</v>
      </c>
      <c r="F13" s="5">
        <v>1512152001</v>
      </c>
      <c r="G13" s="5" t="s">
        <v>30</v>
      </c>
      <c r="H13" s="10" t="s">
        <v>27</v>
      </c>
      <c r="I13" s="11">
        <v>29</v>
      </c>
      <c r="J13" s="11"/>
      <c r="K13" s="11">
        <f>J13*I13</f>
        <v>0</v>
      </c>
      <c r="L13" s="8" t="s">
        <v>22</v>
      </c>
      <c r="M13" s="8" t="s">
        <v>23</v>
      </c>
      <c r="N13" s="8" t="s">
        <v>17</v>
      </c>
      <c r="O13" s="8" t="s">
        <v>37</v>
      </c>
      <c r="P13" s="8" t="s">
        <v>20</v>
      </c>
      <c r="Q13" s="8" t="s">
        <v>36</v>
      </c>
      <c r="R13" s="8" t="s">
        <v>18</v>
      </c>
      <c r="S13" s="8" t="s">
        <v>19</v>
      </c>
    </row>
    <row r="14" spans="1:19" ht="16.5" customHeight="1" x14ac:dyDescent="0.3">
      <c r="A14" s="8">
        <v>2026</v>
      </c>
      <c r="B14" s="21" t="s">
        <v>54</v>
      </c>
      <c r="C14" s="8" t="s">
        <v>26</v>
      </c>
      <c r="D14" s="12" t="s">
        <v>55</v>
      </c>
      <c r="E14" s="12" t="s">
        <v>45</v>
      </c>
      <c r="F14" s="5">
        <v>1512152001</v>
      </c>
      <c r="G14" s="5" t="s">
        <v>30</v>
      </c>
      <c r="H14" s="10" t="s">
        <v>27</v>
      </c>
      <c r="I14" s="11">
        <v>48</v>
      </c>
      <c r="J14" s="27"/>
      <c r="K14" s="11">
        <f>J14*I14</f>
        <v>0</v>
      </c>
      <c r="L14" s="8" t="s">
        <v>28</v>
      </c>
      <c r="M14" s="8" t="s">
        <v>29</v>
      </c>
      <c r="N14" s="8" t="s">
        <v>17</v>
      </c>
      <c r="O14" s="8" t="s">
        <v>37</v>
      </c>
      <c r="P14" s="8" t="s">
        <v>20</v>
      </c>
      <c r="Q14" s="8" t="s">
        <v>58</v>
      </c>
      <c r="R14" s="8" t="s">
        <v>18</v>
      </c>
      <c r="S14" s="8" t="s">
        <v>19</v>
      </c>
    </row>
    <row r="15" spans="1:19" ht="16.5" customHeight="1" x14ac:dyDescent="0.3">
      <c r="A15" s="13"/>
      <c r="B15" s="23"/>
      <c r="C15" s="13"/>
      <c r="D15" s="16"/>
      <c r="E15" s="16"/>
      <c r="F15" s="17"/>
      <c r="G15" s="17"/>
      <c r="H15" s="18"/>
      <c r="I15" s="11">
        <f>SUM(I13:I14)</f>
        <v>77</v>
      </c>
      <c r="J15" s="19"/>
      <c r="K15" s="19">
        <f>SUM(K13:K14)</f>
        <v>0</v>
      </c>
      <c r="L15" s="13"/>
      <c r="M15" s="13"/>
      <c r="N15" s="13"/>
      <c r="O15" s="13"/>
      <c r="P15" s="13"/>
      <c r="Q15" s="13"/>
      <c r="R15" s="13"/>
      <c r="S15" s="13"/>
    </row>
    <row r="16" spans="1:19" ht="16.5" customHeight="1" x14ac:dyDescent="0.3">
      <c r="A16" s="13"/>
      <c r="B16" s="14"/>
      <c r="C16" s="13"/>
      <c r="D16" s="15"/>
      <c r="E16" s="16"/>
      <c r="F16" s="17"/>
      <c r="G16" s="17"/>
      <c r="H16" s="18"/>
      <c r="I16" s="19"/>
      <c r="J16" s="19"/>
      <c r="K16" s="19"/>
      <c r="L16" s="13"/>
      <c r="M16" s="13"/>
      <c r="N16" s="13"/>
      <c r="O16" s="13"/>
      <c r="P16" s="13"/>
      <c r="Q16" s="13"/>
      <c r="R16" s="13"/>
      <c r="S16" s="13"/>
    </row>
    <row r="17" spans="1:19" ht="16.5" customHeight="1" x14ac:dyDescent="0.3">
      <c r="A17" s="6" t="s">
        <v>0</v>
      </c>
      <c r="B17" s="20" t="s">
        <v>1</v>
      </c>
      <c r="C17" s="6" t="s">
        <v>2</v>
      </c>
      <c r="D17" s="6" t="s">
        <v>3</v>
      </c>
      <c r="E17" s="6" t="s">
        <v>4</v>
      </c>
      <c r="F17" s="2" t="s">
        <v>9</v>
      </c>
      <c r="G17" s="2" t="s">
        <v>10</v>
      </c>
      <c r="H17" s="6" t="s">
        <v>5</v>
      </c>
      <c r="I17" s="1" t="s">
        <v>6</v>
      </c>
      <c r="J17" s="1" t="s">
        <v>31</v>
      </c>
      <c r="K17" s="1" t="s">
        <v>32</v>
      </c>
      <c r="L17" s="6" t="s">
        <v>7</v>
      </c>
      <c r="M17" s="6" t="s">
        <v>8</v>
      </c>
      <c r="N17" s="3" t="s">
        <v>11</v>
      </c>
      <c r="O17" s="3" t="s">
        <v>12</v>
      </c>
      <c r="P17" s="4" t="s">
        <v>13</v>
      </c>
      <c r="Q17" s="4" t="s">
        <v>14</v>
      </c>
      <c r="R17" s="4" t="s">
        <v>15</v>
      </c>
      <c r="S17" s="4" t="s">
        <v>16</v>
      </c>
    </row>
    <row r="18" spans="1:19" ht="16.5" customHeight="1" x14ac:dyDescent="0.3">
      <c r="A18" s="8">
        <v>2026</v>
      </c>
      <c r="B18" s="12" t="s">
        <v>48</v>
      </c>
      <c r="C18" s="8" t="s">
        <v>21</v>
      </c>
      <c r="D18" s="12" t="s">
        <v>49</v>
      </c>
      <c r="E18" s="12" t="s">
        <v>46</v>
      </c>
      <c r="F18" s="5">
        <v>1512152001</v>
      </c>
      <c r="G18" s="5" t="s">
        <v>30</v>
      </c>
      <c r="H18" s="10" t="s">
        <v>27</v>
      </c>
      <c r="I18" s="11">
        <v>40</v>
      </c>
      <c r="J18" s="11"/>
      <c r="K18" s="11">
        <f>J18*I18</f>
        <v>0</v>
      </c>
      <c r="L18" s="8" t="s">
        <v>22</v>
      </c>
      <c r="M18" s="8" t="s">
        <v>23</v>
      </c>
      <c r="N18" s="8" t="s">
        <v>17</v>
      </c>
      <c r="O18" s="8" t="s">
        <v>37</v>
      </c>
      <c r="P18" s="8" t="s">
        <v>20</v>
      </c>
      <c r="Q18" s="8" t="s">
        <v>36</v>
      </c>
      <c r="R18" s="8" t="s">
        <v>18</v>
      </c>
      <c r="S18" s="8" t="s">
        <v>19</v>
      </c>
    </row>
    <row r="19" spans="1:19" ht="16.5" customHeight="1" x14ac:dyDescent="0.3">
      <c r="A19" s="8">
        <v>2026</v>
      </c>
      <c r="B19" s="21" t="s">
        <v>56</v>
      </c>
      <c r="C19" s="8" t="s">
        <v>26</v>
      </c>
      <c r="D19" s="12" t="s">
        <v>57</v>
      </c>
      <c r="E19" s="12" t="s">
        <v>46</v>
      </c>
      <c r="F19" s="5">
        <v>1512152001</v>
      </c>
      <c r="G19" s="5" t="s">
        <v>30</v>
      </c>
      <c r="H19" s="10" t="s">
        <v>27</v>
      </c>
      <c r="I19" s="11">
        <v>190</v>
      </c>
      <c r="J19" s="27"/>
      <c r="K19" s="11">
        <f>J19*I19</f>
        <v>0</v>
      </c>
      <c r="L19" s="8" t="s">
        <v>28</v>
      </c>
      <c r="M19" s="8" t="s">
        <v>29</v>
      </c>
      <c r="N19" s="8" t="s">
        <v>17</v>
      </c>
      <c r="O19" s="8" t="s">
        <v>37</v>
      </c>
      <c r="P19" s="8" t="s">
        <v>20</v>
      </c>
      <c r="Q19" s="8" t="s">
        <v>58</v>
      </c>
      <c r="R19" s="8" t="s">
        <v>18</v>
      </c>
      <c r="S19" s="8" t="s">
        <v>19</v>
      </c>
    </row>
    <row r="20" spans="1:19" ht="16.5" customHeight="1" x14ac:dyDescent="0.3">
      <c r="A20" s="13"/>
      <c r="B20" s="23"/>
      <c r="C20" s="13"/>
      <c r="D20" s="16"/>
      <c r="E20" s="16"/>
      <c r="F20" s="17"/>
      <c r="G20" s="17"/>
      <c r="H20" s="18"/>
      <c r="I20" s="11">
        <f>SUM(I18:I19)</f>
        <v>230</v>
      </c>
      <c r="J20" s="19"/>
      <c r="K20" s="19">
        <f>SUM(K18:K19)</f>
        <v>0</v>
      </c>
      <c r="L20" s="13"/>
      <c r="M20" s="13"/>
      <c r="N20" s="13"/>
      <c r="O20" s="13"/>
      <c r="P20" s="13"/>
      <c r="Q20" s="13"/>
      <c r="R20" s="13"/>
      <c r="S20" s="13"/>
    </row>
    <row r="21" spans="1:19" ht="16.5" customHeight="1" x14ac:dyDescent="0.3">
      <c r="A21" s="13"/>
      <c r="B21" s="14"/>
      <c r="C21" s="13"/>
      <c r="D21" s="15"/>
      <c r="E21" s="16"/>
      <c r="F21" s="17"/>
      <c r="G21" s="17"/>
      <c r="H21" s="18"/>
      <c r="I21" s="19"/>
      <c r="J21" s="19"/>
      <c r="K21" s="19"/>
      <c r="L21" s="13"/>
      <c r="M21" s="13"/>
      <c r="N21" s="13"/>
      <c r="O21" s="13"/>
      <c r="P21" s="13"/>
      <c r="Q21" s="13"/>
      <c r="R21" s="13"/>
      <c r="S21" s="13"/>
    </row>
    <row r="22" spans="1:19" ht="16.5" customHeight="1" x14ac:dyDescent="0.3">
      <c r="A22" s="6" t="s">
        <v>0</v>
      </c>
      <c r="B22" s="20" t="s">
        <v>1</v>
      </c>
      <c r="C22" s="6" t="s">
        <v>2</v>
      </c>
      <c r="D22" s="6" t="s">
        <v>3</v>
      </c>
      <c r="E22" s="6" t="s">
        <v>4</v>
      </c>
      <c r="F22" s="2" t="s">
        <v>9</v>
      </c>
      <c r="G22" s="2" t="s">
        <v>10</v>
      </c>
      <c r="H22" s="6" t="s">
        <v>5</v>
      </c>
      <c r="I22" s="1" t="s">
        <v>6</v>
      </c>
      <c r="J22" s="1" t="s">
        <v>31</v>
      </c>
      <c r="K22" s="1" t="s">
        <v>32</v>
      </c>
      <c r="L22" s="6" t="s">
        <v>7</v>
      </c>
      <c r="M22" s="6" t="s">
        <v>8</v>
      </c>
      <c r="N22" s="3" t="s">
        <v>11</v>
      </c>
      <c r="O22" s="3" t="s">
        <v>12</v>
      </c>
      <c r="P22" s="4" t="s">
        <v>13</v>
      </c>
      <c r="Q22" s="4" t="s">
        <v>14</v>
      </c>
      <c r="R22" s="4" t="s">
        <v>15</v>
      </c>
      <c r="S22" s="4" t="s">
        <v>16</v>
      </c>
    </row>
    <row r="23" spans="1:19" ht="16.5" customHeight="1" x14ac:dyDescent="0.3">
      <c r="A23" s="8">
        <v>2026</v>
      </c>
      <c r="B23" s="12" t="s">
        <v>50</v>
      </c>
      <c r="C23" s="8" t="s">
        <v>21</v>
      </c>
      <c r="D23" s="12" t="s">
        <v>51</v>
      </c>
      <c r="E23" s="12" t="s">
        <v>47</v>
      </c>
      <c r="F23" s="5">
        <v>1512152001</v>
      </c>
      <c r="G23" s="5" t="s">
        <v>30</v>
      </c>
      <c r="H23" s="10" t="s">
        <v>27</v>
      </c>
      <c r="I23" s="11">
        <v>23</v>
      </c>
      <c r="J23" s="11"/>
      <c r="K23" s="11">
        <f>J23*I23</f>
        <v>0</v>
      </c>
      <c r="L23" s="8" t="s">
        <v>22</v>
      </c>
      <c r="M23" s="8" t="s">
        <v>23</v>
      </c>
      <c r="N23" s="8" t="s">
        <v>17</v>
      </c>
      <c r="O23" s="8" t="s">
        <v>37</v>
      </c>
      <c r="P23" s="8" t="s">
        <v>20</v>
      </c>
      <c r="Q23" s="8" t="s">
        <v>36</v>
      </c>
      <c r="R23" s="8" t="s">
        <v>18</v>
      </c>
      <c r="S23" s="8" t="s">
        <v>19</v>
      </c>
    </row>
    <row r="24" spans="1:19" ht="16.5" customHeight="1" x14ac:dyDescent="0.3">
      <c r="A24" s="8">
        <v>2026</v>
      </c>
      <c r="B24" s="21" t="s">
        <v>59</v>
      </c>
      <c r="C24" s="8" t="s">
        <v>26</v>
      </c>
      <c r="D24" s="12" t="s">
        <v>62</v>
      </c>
      <c r="E24" s="12" t="s">
        <v>47</v>
      </c>
      <c r="F24" s="5">
        <v>1512152001</v>
      </c>
      <c r="G24" s="5" t="s">
        <v>30</v>
      </c>
      <c r="H24" s="10" t="s">
        <v>27</v>
      </c>
      <c r="I24" s="24">
        <v>48</v>
      </c>
      <c r="J24" s="28"/>
      <c r="K24" s="11">
        <f>J24*I24</f>
        <v>0</v>
      </c>
      <c r="L24" s="8" t="s">
        <v>28</v>
      </c>
      <c r="M24" s="8" t="s">
        <v>29</v>
      </c>
      <c r="N24" s="8" t="s">
        <v>17</v>
      </c>
      <c r="O24" s="8" t="s">
        <v>37</v>
      </c>
      <c r="P24" s="8" t="s">
        <v>20</v>
      </c>
      <c r="Q24" s="8" t="s">
        <v>58</v>
      </c>
      <c r="R24" s="8" t="s">
        <v>18</v>
      </c>
      <c r="S24" s="8" t="s">
        <v>19</v>
      </c>
    </row>
    <row r="25" spans="1:19" ht="16.5" customHeight="1" x14ac:dyDescent="0.3">
      <c r="A25" s="13"/>
      <c r="B25" s="23"/>
      <c r="C25" s="13"/>
      <c r="D25" s="16"/>
      <c r="E25" s="16"/>
      <c r="F25" s="17"/>
      <c r="G25" s="17"/>
      <c r="H25" s="18"/>
      <c r="I25" s="11">
        <f>SUM(I23:I24)</f>
        <v>71</v>
      </c>
      <c r="J25" s="19"/>
      <c r="K25" s="19">
        <f>SUM(K23:K24)</f>
        <v>0</v>
      </c>
      <c r="L25" s="13"/>
      <c r="M25" s="13"/>
      <c r="N25" s="13"/>
      <c r="O25" s="13"/>
      <c r="P25" s="13"/>
      <c r="Q25" s="13"/>
      <c r="R25" s="13"/>
      <c r="S25" s="13"/>
    </row>
    <row r="26" spans="1:19" ht="16.5" customHeight="1" x14ac:dyDescent="0.3">
      <c r="A26" s="13"/>
      <c r="B26" s="14"/>
      <c r="C26" s="13"/>
      <c r="D26" s="15"/>
      <c r="E26" s="16"/>
      <c r="F26" s="17"/>
      <c r="G26" s="17"/>
      <c r="H26" s="18"/>
      <c r="I26" s="19"/>
      <c r="J26" s="19"/>
      <c r="K26" s="19"/>
      <c r="L26" s="13"/>
      <c r="M26" s="13"/>
      <c r="N26" s="13"/>
      <c r="O26" s="13"/>
      <c r="P26" s="13"/>
      <c r="Q26" s="13"/>
      <c r="R26" s="13"/>
      <c r="S26" s="13"/>
    </row>
    <row r="27" spans="1:19" ht="16.5" customHeight="1" x14ac:dyDescent="0.3">
      <c r="A27" s="6" t="s">
        <v>0</v>
      </c>
      <c r="B27" s="20" t="s">
        <v>1</v>
      </c>
      <c r="C27" s="6" t="s">
        <v>2</v>
      </c>
      <c r="D27" s="6" t="s">
        <v>3</v>
      </c>
      <c r="E27" s="6" t="s">
        <v>4</v>
      </c>
      <c r="F27" s="2" t="s">
        <v>9</v>
      </c>
      <c r="G27" s="2" t="s">
        <v>10</v>
      </c>
      <c r="H27" s="6" t="s">
        <v>5</v>
      </c>
      <c r="I27" s="1" t="s">
        <v>6</v>
      </c>
      <c r="J27" s="1" t="s">
        <v>31</v>
      </c>
      <c r="K27" s="1" t="s">
        <v>32</v>
      </c>
      <c r="L27" s="6" t="s">
        <v>7</v>
      </c>
      <c r="M27" s="6" t="s">
        <v>8</v>
      </c>
      <c r="N27" s="3" t="s">
        <v>11</v>
      </c>
      <c r="O27" s="3" t="s">
        <v>12</v>
      </c>
      <c r="P27" s="4" t="s">
        <v>13</v>
      </c>
      <c r="Q27" s="4" t="s">
        <v>14</v>
      </c>
      <c r="R27" s="4" t="s">
        <v>15</v>
      </c>
      <c r="S27" s="4" t="s">
        <v>16</v>
      </c>
    </row>
    <row r="28" spans="1:19" ht="16.5" customHeight="1" x14ac:dyDescent="0.3">
      <c r="A28" s="8">
        <v>2026</v>
      </c>
      <c r="B28" s="9" t="s">
        <v>61</v>
      </c>
      <c r="C28" s="8" t="s">
        <v>26</v>
      </c>
      <c r="D28" s="12" t="s">
        <v>25</v>
      </c>
      <c r="E28" s="12" t="s">
        <v>60</v>
      </c>
      <c r="F28" s="5">
        <v>1512152001</v>
      </c>
      <c r="G28" s="5" t="s">
        <v>30</v>
      </c>
      <c r="H28" s="10" t="s">
        <v>27</v>
      </c>
      <c r="I28" s="24">
        <v>13</v>
      </c>
      <c r="J28" s="24"/>
      <c r="K28" s="11">
        <f>J28*I28</f>
        <v>0</v>
      </c>
      <c r="L28" s="8" t="s">
        <v>28</v>
      </c>
      <c r="M28" s="8" t="s">
        <v>29</v>
      </c>
      <c r="N28" s="8" t="s">
        <v>17</v>
      </c>
      <c r="O28" s="8" t="s">
        <v>37</v>
      </c>
      <c r="P28" s="8" t="s">
        <v>20</v>
      </c>
      <c r="Q28" s="8" t="s">
        <v>58</v>
      </c>
      <c r="R28" s="8" t="s">
        <v>18</v>
      </c>
      <c r="S28" s="8" t="s">
        <v>19</v>
      </c>
    </row>
    <row r="29" spans="1:19" ht="16.5" customHeight="1" x14ac:dyDescent="0.3">
      <c r="A29" s="13"/>
      <c r="B29" s="14"/>
      <c r="C29" s="13"/>
      <c r="D29" s="16"/>
      <c r="E29" s="16"/>
      <c r="F29" s="17"/>
      <c r="G29" s="17"/>
      <c r="H29" s="18"/>
      <c r="I29" s="19"/>
      <c r="J29" s="19"/>
      <c r="K29" s="19"/>
      <c r="L29" s="13"/>
      <c r="M29" s="13"/>
      <c r="N29" s="13"/>
      <c r="O29" s="13"/>
      <c r="P29" s="13"/>
      <c r="Q29" s="13"/>
      <c r="R29" s="13"/>
      <c r="S29" s="13"/>
    </row>
    <row r="30" spans="1:19" ht="16.5" customHeight="1" x14ac:dyDescent="0.3">
      <c r="A30" s="13"/>
      <c r="B30" s="14"/>
      <c r="C30" s="13"/>
      <c r="D30" s="15"/>
      <c r="E30" s="16"/>
      <c r="F30" s="17"/>
      <c r="G30" s="17"/>
      <c r="H30" s="18"/>
      <c r="I30" s="19"/>
      <c r="J30" s="19"/>
      <c r="K30" s="19"/>
      <c r="L30" s="13"/>
      <c r="M30" s="13"/>
      <c r="N30" s="13"/>
      <c r="O30" s="13"/>
      <c r="P30" s="13"/>
      <c r="Q30" s="13"/>
      <c r="R30" s="13"/>
      <c r="S30" s="13"/>
    </row>
    <row r="31" spans="1:19" ht="16.5" customHeight="1" x14ac:dyDescent="0.3">
      <c r="A31" s="6" t="s">
        <v>0</v>
      </c>
      <c r="B31" s="20" t="s">
        <v>1</v>
      </c>
      <c r="C31" s="6" t="s">
        <v>2</v>
      </c>
      <c r="D31" s="6" t="s">
        <v>3</v>
      </c>
      <c r="E31" s="6" t="s">
        <v>4</v>
      </c>
      <c r="F31" s="2" t="s">
        <v>9</v>
      </c>
      <c r="G31" s="2" t="s">
        <v>10</v>
      </c>
      <c r="H31" s="6" t="s">
        <v>5</v>
      </c>
      <c r="I31" s="1" t="s">
        <v>6</v>
      </c>
      <c r="J31" s="1" t="s">
        <v>31</v>
      </c>
      <c r="K31" s="1" t="s">
        <v>32</v>
      </c>
      <c r="L31" s="6" t="s">
        <v>7</v>
      </c>
      <c r="M31" s="6" t="s">
        <v>8</v>
      </c>
      <c r="N31" s="3" t="s">
        <v>11</v>
      </c>
      <c r="O31" s="3" t="s">
        <v>12</v>
      </c>
      <c r="P31" s="4" t="s">
        <v>13</v>
      </c>
      <c r="Q31" s="4" t="s">
        <v>14</v>
      </c>
      <c r="R31" s="4" t="s">
        <v>15</v>
      </c>
      <c r="S31" s="4" t="s">
        <v>16</v>
      </c>
    </row>
    <row r="32" spans="1:19" ht="16.5" customHeight="1" x14ac:dyDescent="0.3">
      <c r="A32" s="8">
        <v>2026</v>
      </c>
      <c r="B32" s="25" t="s">
        <v>64</v>
      </c>
      <c r="C32" s="8" t="s">
        <v>65</v>
      </c>
      <c r="D32" s="8" t="s">
        <v>24</v>
      </c>
      <c r="E32" s="12" t="s">
        <v>63</v>
      </c>
      <c r="F32" s="5">
        <v>1512152001</v>
      </c>
      <c r="G32" s="5" t="s">
        <v>30</v>
      </c>
      <c r="H32" s="10" t="s">
        <v>27</v>
      </c>
      <c r="I32" s="26">
        <v>48</v>
      </c>
      <c r="J32" s="26"/>
      <c r="K32" s="11">
        <f>I32*J32</f>
        <v>0</v>
      </c>
      <c r="L32" s="8" t="s">
        <v>28</v>
      </c>
      <c r="M32" s="8" t="s">
        <v>29</v>
      </c>
      <c r="N32" s="8" t="s">
        <v>17</v>
      </c>
      <c r="O32" s="8" t="s">
        <v>37</v>
      </c>
      <c r="P32" s="8" t="s">
        <v>20</v>
      </c>
      <c r="Q32" s="8" t="s">
        <v>58</v>
      </c>
      <c r="R32" s="8" t="s">
        <v>18</v>
      </c>
      <c r="S32" s="8" t="s">
        <v>19</v>
      </c>
    </row>
    <row r="33" spans="1:19" ht="16.5" customHeight="1" x14ac:dyDescent="0.3">
      <c r="A33" s="13"/>
      <c r="B33" s="14"/>
      <c r="C33" s="13"/>
      <c r="D33" s="16"/>
      <c r="E33" s="16"/>
      <c r="F33" s="17"/>
      <c r="G33" s="17"/>
      <c r="H33" s="18"/>
      <c r="I33" s="19"/>
      <c r="J33" s="19"/>
      <c r="K33" s="19"/>
      <c r="L33" s="13"/>
      <c r="M33" s="13"/>
      <c r="N33" s="13"/>
      <c r="O33" s="13"/>
      <c r="P33" s="13"/>
      <c r="Q33" s="13"/>
      <c r="R33" s="13"/>
      <c r="S33" s="13"/>
    </row>
    <row r="34" spans="1:19" ht="16.5" customHeight="1" x14ac:dyDescent="0.3">
      <c r="A34" s="13"/>
      <c r="B34" s="14"/>
      <c r="C34" s="13"/>
      <c r="D34" s="15"/>
      <c r="E34" s="16"/>
      <c r="F34" s="17"/>
      <c r="G34" s="17"/>
      <c r="H34" s="18"/>
      <c r="I34" s="19"/>
      <c r="J34" s="19"/>
      <c r="K34" s="19"/>
      <c r="L34" s="13"/>
      <c r="M34" s="13"/>
      <c r="N34" s="13"/>
      <c r="O34" s="13"/>
      <c r="P34" s="13"/>
      <c r="Q34" s="13"/>
      <c r="R34" s="13"/>
      <c r="S34" s="13"/>
    </row>
    <row r="35" spans="1:19" ht="16.5" customHeight="1" x14ac:dyDescent="0.3">
      <c r="A35" s="6" t="s">
        <v>0</v>
      </c>
      <c r="B35" s="20" t="s">
        <v>1</v>
      </c>
      <c r="C35" s="6" t="s">
        <v>2</v>
      </c>
      <c r="D35" s="6" t="s">
        <v>3</v>
      </c>
      <c r="E35" s="6" t="s">
        <v>4</v>
      </c>
      <c r="F35" s="2" t="s">
        <v>9</v>
      </c>
      <c r="G35" s="2" t="s">
        <v>10</v>
      </c>
      <c r="H35" s="6" t="s">
        <v>5</v>
      </c>
      <c r="I35" s="1" t="s">
        <v>6</v>
      </c>
      <c r="J35" s="1" t="s">
        <v>31</v>
      </c>
      <c r="K35" s="1" t="s">
        <v>32</v>
      </c>
      <c r="L35" s="6" t="s">
        <v>7</v>
      </c>
      <c r="M35" s="6" t="s">
        <v>8</v>
      </c>
      <c r="N35" s="3" t="s">
        <v>11</v>
      </c>
      <c r="O35" s="3" t="s">
        <v>12</v>
      </c>
      <c r="P35" s="4" t="s">
        <v>13</v>
      </c>
      <c r="Q35" s="4" t="s">
        <v>14</v>
      </c>
      <c r="R35" s="4" t="s">
        <v>15</v>
      </c>
      <c r="S35" s="4" t="s">
        <v>16</v>
      </c>
    </row>
    <row r="36" spans="1:19" ht="16.5" customHeight="1" x14ac:dyDescent="0.3">
      <c r="A36" s="8">
        <v>2026</v>
      </c>
      <c r="B36" s="25" t="s">
        <v>66</v>
      </c>
      <c r="C36" s="8" t="s">
        <v>65</v>
      </c>
      <c r="D36" s="8" t="s">
        <v>67</v>
      </c>
      <c r="E36" s="12" t="s">
        <v>68</v>
      </c>
      <c r="F36" s="5">
        <v>1512152001</v>
      </c>
      <c r="G36" s="5" t="s">
        <v>30</v>
      </c>
      <c r="H36" s="10" t="s">
        <v>27</v>
      </c>
      <c r="I36" s="26">
        <v>84</v>
      </c>
      <c r="J36" s="26">
        <v>266326</v>
      </c>
      <c r="K36" s="11">
        <f>J36*I36</f>
        <v>22371384</v>
      </c>
      <c r="L36" s="8" t="s">
        <v>28</v>
      </c>
      <c r="M36" s="8" t="s">
        <v>29</v>
      </c>
      <c r="N36" s="8" t="s">
        <v>17</v>
      </c>
      <c r="O36" s="8" t="s">
        <v>37</v>
      </c>
      <c r="P36" s="8" t="s">
        <v>20</v>
      </c>
      <c r="Q36" s="8" t="s">
        <v>58</v>
      </c>
      <c r="R36" s="8" t="s">
        <v>18</v>
      </c>
      <c r="S36" s="8" t="s">
        <v>19</v>
      </c>
    </row>
    <row r="37" spans="1:19" ht="16.5" customHeight="1" x14ac:dyDescent="0.3">
      <c r="A37" s="13"/>
      <c r="B37" s="14"/>
      <c r="C37" s="13"/>
      <c r="D37" s="16"/>
      <c r="E37" s="16"/>
      <c r="F37" s="17"/>
      <c r="G37" s="17"/>
      <c r="H37" s="18"/>
      <c r="I37" s="19"/>
      <c r="J37" s="19"/>
      <c r="K37" s="19"/>
      <c r="L37" s="13"/>
      <c r="M37" s="13"/>
      <c r="N37" s="13"/>
      <c r="O37" s="13"/>
      <c r="P37" s="13"/>
      <c r="Q37" s="13"/>
      <c r="R37" s="13"/>
      <c r="S37" s="13"/>
    </row>
    <row r="38" spans="1:19" ht="16.5" customHeight="1" x14ac:dyDescent="0.3">
      <c r="A38" s="13"/>
      <c r="B38" s="14"/>
      <c r="C38" s="13"/>
      <c r="D38" s="15"/>
      <c r="E38" s="16"/>
      <c r="F38" s="17"/>
      <c r="G38" s="17"/>
      <c r="H38" s="18"/>
      <c r="I38" s="19"/>
      <c r="J38" s="19"/>
      <c r="K38" s="19"/>
      <c r="L38" s="13"/>
      <c r="M38" s="13"/>
      <c r="N38" s="13"/>
      <c r="O38" s="13"/>
      <c r="P38" s="13"/>
      <c r="Q38" s="13"/>
      <c r="R38" s="13"/>
      <c r="S38" s="13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2024-04-25T07:44:02Z</dcterms:created>
  <dcterms:modified xsi:type="dcterms:W3CDTF">2026-07-12T04:30:18Z</dcterms:modified>
</cp:coreProperties>
</file>